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9035" windowHeight="10230"/>
  </bookViews>
  <sheets>
    <sheet name="Липецкая 7" sheetId="1" r:id="rId1"/>
  </sheets>
  <externalReferences>
    <externalReference r:id="rId2"/>
  </externalReferences>
  <definedNames>
    <definedName name="Z_6E36EA37_049E_4FAE_B719_2847CD16F858_.wvu.Cols" localSheetId="0" hidden="1">'Липецкая 7'!#REF!,'Липецкая 7'!#REF!</definedName>
    <definedName name="Z_6E36EA37_049E_4FAE_B719_2847CD16F858_.wvu.Rows" localSheetId="0" hidden="1">'Липецкая 7'!$42:$45</definedName>
    <definedName name="Z_73C0D023_21BD_4441_8EFA_957546C15799_.wvu.Cols" localSheetId="0" hidden="1">'Липецкая 7'!#REF!,'Липецкая 7'!#REF!</definedName>
    <definedName name="Z_73C0D023_21BD_4441_8EFA_957546C15799_.wvu.Rows" localSheetId="0" hidden="1">'Липецкая 7'!$42:$45</definedName>
    <definedName name="_xlnm.Print_Area" localSheetId="0">'Липецкая 7'!$A$1:$G$60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<sst xmlns="http://schemas.openxmlformats.org/spreadsheetml/2006/main" count="62" uniqueCount="53">
  <si>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</si>
  <si>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</si>
  <si>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</si>
  <si>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</si>
  <si>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</si>
  <si>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</si>
  <si>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</si>
  <si>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</si>
  <si>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</si>
  <si>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</si>
  <si>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</si>
  <si>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</si>
  <si>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</si>
  <si>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</si>
  <si>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</si>
  <si>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</si>
  <si>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</si>
  <si>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</si>
  <si>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</si>
  <si>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</si>
  <si>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</si>
  <si>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</si>
  <si>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</si>
  <si>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</si>
  <si>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</si>
  <si>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</si>
  <si>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</si>
  <si>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</si>
  <si>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</si>
  <si>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</si>
  <si>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</si>
  <si>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</si>
  <si>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</si>
  <si>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</si>
  <si>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</si>
  <si>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</si>
  <si>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</si>
  <si>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</si>
  <si>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Липецкая 7</t>
  </si>
  <si>
    <t>в управлении с 01.03.2010г</t>
  </si>
  <si>
    <t>задолженность с нарастающим итогом с -01.03.2010г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</si>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</sst>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2">
          <cell r="W12">
            <v>15730.663139217379</v>
          </cell>
        </row>
        <row r="276">
          <cell r="W276">
            <v>23015.054230868231</v>
          </cell>
          <cell r="X276">
            <v>4635.3722299819055</v>
          </cell>
          <cell r="Y276">
            <v>32964.190999999999</v>
          </cell>
          <cell r="AA276">
            <v>0</v>
          </cell>
          <cell r="AI276">
            <v>0</v>
          </cell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X276">
            <v>64749.588778731551</v>
          </cell>
          <cell r="BB276">
            <v>2962.0725999999995</v>
          </cell>
          <cell r="BC276">
            <v>0</v>
          </cell>
          <cell r="BD276">
            <v>0</v>
          </cell>
          <cell r="BN276">
            <v>8721</v>
          </cell>
          <cell r="BO276">
            <v>4998</v>
          </cell>
          <cell r="BP276">
            <v>0</v>
          </cell>
          <cell r="BQ276">
            <v>0</v>
          </cell>
          <cell r="CN276">
            <v>20182.767188081747</v>
          </cell>
          <cell r="CO276">
            <v>4150.6578108742606</v>
          </cell>
          <cell r="CP276">
            <v>4070.9660000000003</v>
          </cell>
          <cell r="DE276">
            <v>18525.600822466338</v>
          </cell>
          <cell r="DS276">
            <v>90066.103638522312</v>
          </cell>
          <cell r="DT276">
            <v>18902.990450514175</v>
          </cell>
          <cell r="DU276">
            <v>11180.2621</v>
          </cell>
          <cell r="DW276">
            <v>0</v>
          </cell>
          <cell r="DX276">
            <v>0</v>
          </cell>
          <cell r="EC276">
            <v>0</v>
          </cell>
          <cell r="EL276">
            <v>87669.988315480645</v>
          </cell>
          <cell r="EU276">
            <v>127943.68037662683</v>
          </cell>
          <cell r="EV276">
            <v>31378.324469041581</v>
          </cell>
          <cell r="EW276">
            <v>620.47619999999995</v>
          </cell>
          <cell r="FH276">
            <v>101668.04240316132</v>
          </cell>
          <cell r="FM276">
            <v>75553.572531628903</v>
          </cell>
          <cell r="FN276">
            <v>22738.294772033085</v>
          </cell>
          <cell r="FO276">
            <v>5.6944203024504049E-13</v>
          </cell>
          <cell r="FU276">
            <v>59845.540921392312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L60"/>
  <sheetViews>
    <sheetView tabSelected="1" zoomScaleNormal="100" zoomScaleSheetLayoutView="70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.85546875" style="1" customWidth="1"/>
    <col min="7" max="7" width="16.140625" style="1" customWidth="1"/>
    <col min="8" max="8" width="7.5703125" style="1" customWidth="1"/>
    <col min="9" max="9" width="10.42578125" style="1" bestFit="1" customWidth="1"/>
    <col min="10" max="12" width="9.42578125" style="1" bestFit="1" customWidth="1"/>
    <col min="13" max="16384" width="9.140625" style="1"/>
  </cols>
  <sheetData>
    <row r="1" spans="1:7" ht="18" customHeight="1" x14ac:dyDescent="0.2">
      <c r="A1" s="36" t="s">
        <v>43</v>
      </c>
      <c r="B1" s="36"/>
      <c r="C1" s="36"/>
      <c r="D1" s="36"/>
      <c r="E1" s="36"/>
      <c r="F1" s="36"/>
      <c r="G1" s="37"/>
    </row>
    <row r="2" spans="1:7" ht="21" customHeight="1" x14ac:dyDescent="0.2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">
      <c r="A5" s="40" t="s">
        <v>3</v>
      </c>
      <c r="B5" s="41"/>
      <c r="C5" s="41"/>
      <c r="D5" s="41"/>
      <c r="E5" s="2"/>
      <c r="F5" s="3" t="s">
        <v>4</v>
      </c>
    </row>
    <row r="6" spans="1:7" ht="15.75" x14ac:dyDescent="0.2">
      <c r="A6" s="4"/>
      <c r="B6" s="5"/>
      <c r="C6" s="6"/>
      <c r="D6" s="7"/>
      <c r="E6" s="33" t="s">
        <v>52</v>
      </c>
      <c r="F6" s="34" t="s">
        <v>39</v>
      </c>
      <c r="G6" s="34"/>
    </row>
    <row r="7" spans="1:7" ht="10.15" customHeight="1" x14ac:dyDescent="0.25">
      <c r="A7" s="8"/>
      <c r="B7" s="9"/>
      <c r="C7" s="10"/>
      <c r="D7" s="11"/>
      <c r="E7" s="12"/>
      <c r="F7" s="13"/>
    </row>
    <row r="8" spans="1:7" ht="71.25" x14ac:dyDescent="0.2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75" x14ac:dyDescent="0.25">
      <c r="A9" s="54" t="s">
        <v>8</v>
      </c>
      <c r="B9" s="55"/>
      <c r="C9" s="55"/>
      <c r="D9" s="56"/>
      <c r="E9" s="16">
        <f>SUM(E10:E14)</f>
        <v>2800129.88</v>
      </c>
      <c r="F9" s="16">
        <f t="shared" ref="F9:G9" si="0">SUM(F10:F14)</f>
        <v>2769604.25</v>
      </c>
      <c r="G9" s="16">
        <f t="shared" si="0"/>
        <v>711996.49999999988</v>
      </c>
    </row>
    <row r="10" spans="1:7" ht="13.15" customHeight="1" x14ac:dyDescent="0.25">
      <c r="A10" s="42" t="s">
        <v>9</v>
      </c>
      <c r="B10" s="43"/>
      <c r="C10" s="43"/>
      <c r="D10" s="44"/>
      <c r="E10" s="17">
        <v>1044844.55</v>
      </c>
      <c r="F10" s="17">
        <v>1073359.24</v>
      </c>
      <c r="G10" s="18">
        <v>315806.03999999998</v>
      </c>
    </row>
    <row r="11" spans="1:7" ht="14.45" customHeight="1" x14ac:dyDescent="0.25">
      <c r="A11" s="42" t="s">
        <v>10</v>
      </c>
      <c r="B11" s="43"/>
      <c r="C11" s="43"/>
      <c r="D11" s="44"/>
      <c r="E11" s="17">
        <v>735547.91</v>
      </c>
      <c r="F11" s="17">
        <v>725544.3</v>
      </c>
      <c r="G11" s="18">
        <v>174122.91</v>
      </c>
    </row>
    <row r="12" spans="1:7" ht="13.9" customHeight="1" x14ac:dyDescent="0.25">
      <c r="A12" s="42" t="s">
        <v>11</v>
      </c>
      <c r="B12" s="43"/>
      <c r="C12" s="43"/>
      <c r="D12" s="44"/>
      <c r="E12" s="17">
        <v>189661.41</v>
      </c>
      <c r="F12" s="17">
        <v>163616.63</v>
      </c>
      <c r="G12" s="18">
        <v>37692.11</v>
      </c>
    </row>
    <row r="13" spans="1:7" ht="13.5" customHeight="1" x14ac:dyDescent="0.25">
      <c r="A13" s="42" t="s">
        <v>12</v>
      </c>
      <c r="B13" s="43"/>
      <c r="C13" s="43"/>
      <c r="D13" s="44"/>
      <c r="E13" s="17">
        <v>224540.63</v>
      </c>
      <c r="F13" s="17">
        <v>194928.69</v>
      </c>
      <c r="G13" s="18">
        <v>39397.06</v>
      </c>
    </row>
    <row r="14" spans="1:7" ht="14.45" customHeight="1" x14ac:dyDescent="0.25">
      <c r="A14" s="35" t="s">
        <v>13</v>
      </c>
      <c r="B14" s="35"/>
      <c r="C14" s="35"/>
      <c r="D14" s="35"/>
      <c r="E14" s="17">
        <v>605535.38</v>
      </c>
      <c r="F14" s="17">
        <v>612155.39</v>
      </c>
      <c r="G14" s="18">
        <v>144978.38</v>
      </c>
    </row>
    <row r="15" spans="1:7" ht="15.75" x14ac:dyDescent="0.25">
      <c r="A15" s="45" t="s">
        <v>41</v>
      </c>
      <c r="B15" s="46"/>
      <c r="C15" s="46"/>
      <c r="D15" s="47"/>
      <c r="E15" s="16">
        <f>SUM(E16:E19)</f>
        <v>1369845.21</v>
      </c>
      <c r="F15" s="16">
        <f t="shared" ref="F15:G15" si="1">SUM(F16:F19)</f>
        <v>1347982.39</v>
      </c>
      <c r="G15" s="16">
        <f t="shared" si="1"/>
        <v>266576.32</v>
      </c>
    </row>
    <row r="16" spans="1:7" ht="33.6" customHeight="1" x14ac:dyDescent="0.25">
      <c r="A16" s="48" t="s">
        <v>45</v>
      </c>
      <c r="B16" s="49"/>
      <c r="C16" s="49"/>
      <c r="D16" s="50"/>
      <c r="E16" s="17">
        <v>1326231.8400000001</v>
      </c>
      <c r="F16" s="17">
        <v>1308574.8500000001</v>
      </c>
      <c r="G16" s="18">
        <v>262370.49</v>
      </c>
    </row>
    <row r="17" spans="1:10" ht="15.75" x14ac:dyDescent="0.25">
      <c r="A17" s="35" t="s">
        <v>46</v>
      </c>
      <c r="B17" s="35"/>
      <c r="C17" s="35"/>
      <c r="D17" s="35"/>
      <c r="E17" s="17">
        <v>4894.2</v>
      </c>
      <c r="F17" s="17">
        <v>4328.88</v>
      </c>
      <c r="G17" s="18">
        <v>565.32000000000005</v>
      </c>
    </row>
    <row r="18" spans="1:10" ht="15.75" x14ac:dyDescent="0.25">
      <c r="A18" s="35" t="s">
        <v>47</v>
      </c>
      <c r="B18" s="35"/>
      <c r="C18" s="35"/>
      <c r="D18" s="35"/>
      <c r="E18" s="17"/>
      <c r="F18" s="17"/>
      <c r="G18" s="18"/>
    </row>
    <row r="19" spans="1:10" ht="15.75" x14ac:dyDescent="0.25">
      <c r="A19" s="35" t="s">
        <v>48</v>
      </c>
      <c r="B19" s="35"/>
      <c r="C19" s="35"/>
      <c r="D19" s="35"/>
      <c r="E19" s="17">
        <v>38719.17</v>
      </c>
      <c r="F19" s="17">
        <v>35078.660000000003</v>
      </c>
      <c r="G19" s="18">
        <v>3640.51</v>
      </c>
    </row>
    <row r="20" spans="1:10" ht="15.75" x14ac:dyDescent="0.25">
      <c r="A20" s="57" t="s">
        <v>14</v>
      </c>
      <c r="B20" s="57"/>
      <c r="C20" s="57"/>
      <c r="D20" s="57"/>
      <c r="E20" s="17"/>
      <c r="F20" s="17"/>
      <c r="G20" s="18"/>
    </row>
    <row r="21" spans="1:10" ht="15.75" x14ac:dyDescent="0.25">
      <c r="A21" s="35" t="s">
        <v>15</v>
      </c>
      <c r="B21" s="35"/>
      <c r="C21" s="35"/>
      <c r="D21" s="35"/>
      <c r="E21" s="17">
        <v>9826.74</v>
      </c>
      <c r="F21" s="17">
        <v>9732.1200000000008</v>
      </c>
      <c r="G21" s="18">
        <v>3036.66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58" t="s">
        <v>44</v>
      </c>
      <c r="B24" s="58"/>
      <c r="C24" s="58"/>
      <c r="D24" s="58"/>
      <c r="E24" s="58"/>
      <c r="F24" s="17">
        <v>-586750.0542000006</v>
      </c>
      <c r="G24" s="19"/>
      <c r="I24" s="28"/>
    </row>
    <row r="25" spans="1:10" ht="15.75" customHeight="1" x14ac:dyDescent="0.2">
      <c r="A25" s="59" t="s">
        <v>30</v>
      </c>
      <c r="B25" s="60"/>
      <c r="C25" s="60"/>
      <c r="D25" s="60"/>
      <c r="E25" s="61"/>
      <c r="F25" s="68">
        <f>SUM(F27:F31)</f>
        <v>125364.20623958169</v>
      </c>
      <c r="I25" s="28"/>
    </row>
    <row r="26" spans="1:10" ht="28.5" customHeight="1" x14ac:dyDescent="0.2">
      <c r="A26" s="62"/>
      <c r="B26" s="63"/>
      <c r="C26" s="63"/>
      <c r="D26" s="63"/>
      <c r="E26" s="64"/>
      <c r="F26" s="69"/>
      <c r="I26" s="28"/>
    </row>
    <row r="27" spans="1:10" ht="15.75" hidden="1" x14ac:dyDescent="0.25">
      <c r="A27" s="65" t="s">
        <v>16</v>
      </c>
      <c r="B27" s="66"/>
      <c r="C27" s="66"/>
      <c r="D27" s="66"/>
      <c r="E27" s="67"/>
      <c r="F27" s="25">
        <f>'[1]свод за год'!W276</f>
        <v>23015.054230868231</v>
      </c>
      <c r="I27" s="28"/>
    </row>
    <row r="28" spans="1:10" ht="15.75" hidden="1" x14ac:dyDescent="0.25">
      <c r="A28" s="65" t="s">
        <v>31</v>
      </c>
      <c r="B28" s="66"/>
      <c r="C28" s="66"/>
      <c r="D28" s="66"/>
      <c r="E28" s="67"/>
      <c r="F28" s="25">
        <f>'[1]свод за год'!X276</f>
        <v>4635.3722299819055</v>
      </c>
      <c r="I28" s="28"/>
    </row>
    <row r="29" spans="1:10" ht="15.75" hidden="1" x14ac:dyDescent="0.25">
      <c r="A29" s="65" t="s">
        <v>18</v>
      </c>
      <c r="B29" s="66"/>
      <c r="C29" s="66"/>
      <c r="D29" s="66"/>
      <c r="E29" s="67"/>
      <c r="F29" s="25">
        <f>'[1]свод за год'!Y276</f>
        <v>32964.190999999999</v>
      </c>
      <c r="I29" s="28"/>
    </row>
    <row r="30" spans="1:10" ht="15.75" hidden="1" x14ac:dyDescent="0.25">
      <c r="A30" s="65" t="s">
        <v>19</v>
      </c>
      <c r="B30" s="66"/>
      <c r="C30" s="66"/>
      <c r="D30" s="66"/>
      <c r="E30" s="67"/>
      <c r="F30" s="25">
        <f>'[1]свод за год'!AA276+'[1]свод за год'!AI276+'[1]свод за год'!AL276+'[1]свод за год'!AO276+'[1]свод за год'!AP276+'[1]свод за год'!AQ276</f>
        <v>0</v>
      </c>
      <c r="I30" s="28"/>
    </row>
    <row r="31" spans="1:10" ht="36.75" hidden="1" customHeight="1" x14ac:dyDescent="0.25">
      <c r="A31" s="71" t="s">
        <v>32</v>
      </c>
      <c r="B31" s="72"/>
      <c r="C31" s="72"/>
      <c r="D31" s="72"/>
      <c r="E31" s="73"/>
      <c r="F31" s="25">
        <f>'[1]свод за год'!AX276</f>
        <v>64749.588778731551</v>
      </c>
      <c r="I31" s="28"/>
      <c r="J31" s="28"/>
    </row>
    <row r="32" spans="1:10" ht="15.75" customHeight="1" x14ac:dyDescent="0.2">
      <c r="A32" s="59" t="s">
        <v>33</v>
      </c>
      <c r="B32" s="60"/>
      <c r="C32" s="60"/>
      <c r="D32" s="60"/>
      <c r="E32" s="61"/>
      <c r="F32" s="68">
        <f>SUM(F34:F38)+31181</f>
        <v>285930.33632593951</v>
      </c>
      <c r="I32" s="28"/>
    </row>
    <row r="33" spans="1:10" ht="33" customHeight="1" x14ac:dyDescent="0.2">
      <c r="A33" s="62"/>
      <c r="B33" s="63"/>
      <c r="C33" s="63"/>
      <c r="D33" s="63"/>
      <c r="E33" s="64"/>
      <c r="F33" s="69"/>
      <c r="I33" s="28"/>
    </row>
    <row r="34" spans="1:10" ht="15.75" hidden="1" x14ac:dyDescent="0.25">
      <c r="A34" s="70" t="s">
        <v>16</v>
      </c>
      <c r="B34" s="70"/>
      <c r="C34" s="70"/>
      <c r="D34" s="70"/>
      <c r="E34" s="70"/>
      <c r="F34" s="25">
        <f>'[1]свод за год'!CN276+'[1]свод за год'!DS276</f>
        <v>110248.87082660406</v>
      </c>
      <c r="I34" s="28"/>
    </row>
    <row r="35" spans="1:10" ht="15.75" hidden="1" x14ac:dyDescent="0.25">
      <c r="A35" s="70" t="s">
        <v>31</v>
      </c>
      <c r="B35" s="70"/>
      <c r="C35" s="70"/>
      <c r="D35" s="70"/>
      <c r="E35" s="70"/>
      <c r="F35" s="25">
        <f>'[1]свод за год'!CO276+'[1]свод за год'!DT276</f>
        <v>23053.648261388436</v>
      </c>
      <c r="I35" s="28"/>
    </row>
    <row r="36" spans="1:10" ht="15.75" hidden="1" x14ac:dyDescent="0.25">
      <c r="A36" s="70" t="s">
        <v>18</v>
      </c>
      <c r="B36" s="70"/>
      <c r="C36" s="70"/>
      <c r="D36" s="70"/>
      <c r="E36" s="70"/>
      <c r="F36" s="25">
        <f>'[1]свод за год'!CP276+'[1]свод за год'!DU276</f>
        <v>15251.2281</v>
      </c>
      <c r="I36" s="28"/>
    </row>
    <row r="37" spans="1:10" ht="15.75" hidden="1" x14ac:dyDescent="0.25">
      <c r="A37" s="70" t="s">
        <v>19</v>
      </c>
      <c r="B37" s="70"/>
      <c r="C37" s="70"/>
      <c r="D37" s="70"/>
      <c r="E37" s="70"/>
      <c r="F37" s="25">
        <f>'[1]свод за год'!AK276+'[1]свод за год'!AM276+'[1]свод за год'!AN276+'[1]свод за год'!BD276+'[1]свод за год'!EC276+'[1]свод за год'!DW276+'[1]свод за год'!DX276</f>
        <v>0</v>
      </c>
      <c r="I37" s="28"/>
    </row>
    <row r="38" spans="1:10" ht="39.75" hidden="1" customHeight="1" x14ac:dyDescent="0.25">
      <c r="A38" s="71" t="s">
        <v>34</v>
      </c>
      <c r="B38" s="74"/>
      <c r="C38" s="74"/>
      <c r="D38" s="74"/>
      <c r="E38" s="75"/>
      <c r="F38" s="25">
        <f>'[1]свод за год'!DE276+'[1]свод за год'!EL276</f>
        <v>106195.58913794698</v>
      </c>
      <c r="I38" s="28"/>
      <c r="J38" s="28"/>
    </row>
    <row r="39" spans="1:10" ht="32.450000000000003" customHeight="1" x14ac:dyDescent="0.25">
      <c r="A39" s="76" t="s">
        <v>35</v>
      </c>
      <c r="B39" s="77"/>
      <c r="C39" s="77"/>
      <c r="D39" s="77"/>
      <c r="E39" s="78"/>
      <c r="F39" s="26">
        <f>SUM(F40:F48)+149695.32</f>
        <v>586124.32427388406</v>
      </c>
      <c r="I39" s="28"/>
    </row>
    <row r="40" spans="1:10" ht="15.75" hidden="1" x14ac:dyDescent="0.25">
      <c r="A40" s="79" t="s">
        <v>20</v>
      </c>
      <c r="B40" s="80"/>
      <c r="C40" s="80"/>
      <c r="D40" s="80"/>
      <c r="E40" s="81"/>
      <c r="F40" s="25">
        <f>'[1]свод за год'!EU276+'[1]свод за год'!FM276</f>
        <v>203497.25290825573</v>
      </c>
      <c r="I40" s="28"/>
    </row>
    <row r="41" spans="1:10" ht="15.75" hidden="1" x14ac:dyDescent="0.25">
      <c r="A41" s="65" t="s">
        <v>31</v>
      </c>
      <c r="B41" s="66"/>
      <c r="C41" s="66"/>
      <c r="D41" s="66"/>
      <c r="E41" s="66"/>
      <c r="F41" s="25">
        <f>'[1]свод за год'!EV276+'[1]свод за год'!FN276</f>
        <v>54116.619241074666</v>
      </c>
      <c r="I41" s="28"/>
    </row>
    <row r="42" spans="1:10" ht="15.6" hidden="1" customHeight="1" x14ac:dyDescent="0.25">
      <c r="A42" s="70" t="s">
        <v>21</v>
      </c>
      <c r="B42" s="70"/>
      <c r="C42" s="70"/>
      <c r="D42" s="70"/>
      <c r="E42" s="65"/>
      <c r="F42" s="25"/>
      <c r="I42" s="28"/>
    </row>
    <row r="43" spans="1:10" ht="15.6" hidden="1" customHeight="1" x14ac:dyDescent="0.25">
      <c r="A43" s="65" t="s">
        <v>17</v>
      </c>
      <c r="B43" s="66"/>
      <c r="C43" s="66"/>
      <c r="D43" s="66"/>
      <c r="E43" s="66"/>
      <c r="F43" s="25"/>
      <c r="I43" s="28"/>
    </row>
    <row r="44" spans="1:10" ht="15.6" hidden="1" customHeight="1" x14ac:dyDescent="0.25">
      <c r="A44" s="70" t="s">
        <v>22</v>
      </c>
      <c r="B44" s="70"/>
      <c r="C44" s="70"/>
      <c r="D44" s="70"/>
      <c r="E44" s="65"/>
      <c r="F44" s="25"/>
      <c r="I44" s="28"/>
    </row>
    <row r="45" spans="1:10" ht="15.6" hidden="1" customHeight="1" x14ac:dyDescent="0.25">
      <c r="A45" s="65" t="s">
        <v>17</v>
      </c>
      <c r="B45" s="66"/>
      <c r="C45" s="66"/>
      <c r="D45" s="66"/>
      <c r="E45" s="66"/>
      <c r="F45" s="25"/>
      <c r="I45" s="28"/>
    </row>
    <row r="46" spans="1:10" ht="15.75" hidden="1" x14ac:dyDescent="0.25">
      <c r="A46" s="70" t="s">
        <v>18</v>
      </c>
      <c r="B46" s="70"/>
      <c r="C46" s="70"/>
      <c r="D46" s="70"/>
      <c r="E46" s="65"/>
      <c r="F46" s="25">
        <f>'[1]свод за год'!EW276+'[1]свод за год'!FO276</f>
        <v>620.47620000000052</v>
      </c>
      <c r="I46" s="28"/>
    </row>
    <row r="47" spans="1:10" ht="15.75" hidden="1" x14ac:dyDescent="0.25">
      <c r="A47" s="65" t="s">
        <v>19</v>
      </c>
      <c r="B47" s="66"/>
      <c r="C47" s="66"/>
      <c r="D47" s="66"/>
      <c r="E47" s="66"/>
      <c r="F47" s="25">
        <f>'[1]свод за год'!BB276+'[1]свод за год'!BC276+'[1]свод за год'!BN276+'[1]свод за год'!BO276+'[1]свод за год'!BP276+'[1]свод за год'!BQ276</f>
        <v>16681.0726</v>
      </c>
      <c r="I47" s="28"/>
    </row>
    <row r="48" spans="1:10" ht="43.5" hidden="1" customHeight="1" x14ac:dyDescent="0.25">
      <c r="A48" s="71" t="s">
        <v>36</v>
      </c>
      <c r="B48" s="74"/>
      <c r="C48" s="74"/>
      <c r="D48" s="74"/>
      <c r="E48" s="75"/>
      <c r="F48" s="25">
        <f>'[1]свод за год'!FH276+'[1]свод за год'!FU276</f>
        <v>161513.58332455362</v>
      </c>
      <c r="I48" s="28"/>
      <c r="J48" s="28"/>
    </row>
    <row r="49" spans="1:12" ht="15.6" hidden="1" customHeight="1" x14ac:dyDescent="0.25">
      <c r="A49" s="76" t="s">
        <v>37</v>
      </c>
      <c r="B49" s="66"/>
      <c r="C49" s="66"/>
      <c r="D49" s="66"/>
      <c r="E49" s="67"/>
      <c r="F49" s="32"/>
      <c r="I49" s="28"/>
    </row>
    <row r="50" spans="1:12" ht="15.75" x14ac:dyDescent="0.25">
      <c r="A50" s="83" t="s">
        <v>49</v>
      </c>
      <c r="B50" s="84"/>
      <c r="C50" s="84"/>
      <c r="D50" s="84"/>
      <c r="E50" s="85"/>
      <c r="F50" s="26">
        <f>F25+F32+F39+F49</f>
        <v>997418.86683940527</v>
      </c>
      <c r="I50" s="28"/>
    </row>
    <row r="51" spans="1:12" ht="15.75" x14ac:dyDescent="0.25">
      <c r="A51" s="31" t="s">
        <v>50</v>
      </c>
      <c r="B51" s="30"/>
      <c r="C51" s="30"/>
      <c r="D51" s="30"/>
      <c r="E51" s="30"/>
      <c r="F51" s="26">
        <f>F52+F53+F54</f>
        <v>213466.95</v>
      </c>
      <c r="I51" s="28"/>
    </row>
    <row r="52" spans="1:12" ht="15.75" x14ac:dyDescent="0.25">
      <c r="A52" s="65" t="s">
        <v>23</v>
      </c>
      <c r="B52" s="66"/>
      <c r="C52" s="66"/>
      <c r="D52" s="66"/>
      <c r="E52" s="66"/>
      <c r="F52" s="25">
        <v>106854.54</v>
      </c>
      <c r="I52" s="28"/>
    </row>
    <row r="53" spans="1:12" ht="15.75" x14ac:dyDescent="0.25">
      <c r="A53" s="65" t="s">
        <v>24</v>
      </c>
      <c r="B53" s="66"/>
      <c r="C53" s="66"/>
      <c r="D53" s="66"/>
      <c r="E53" s="66"/>
      <c r="F53" s="25">
        <v>106612.41</v>
      </c>
      <c r="I53" s="28"/>
    </row>
    <row r="54" spans="1:12" ht="18" hidden="1" customHeight="1" x14ac:dyDescent="0.25">
      <c r="A54" s="79" t="s">
        <v>25</v>
      </c>
      <c r="B54" s="80"/>
      <c r="C54" s="80"/>
      <c r="D54" s="80"/>
      <c r="E54" s="81"/>
      <c r="F54" s="25">
        <v>0</v>
      </c>
      <c r="I54" s="28"/>
    </row>
    <row r="55" spans="1:12" ht="15.75" x14ac:dyDescent="0.25">
      <c r="A55" s="86" t="s">
        <v>51</v>
      </c>
      <c r="B55" s="86"/>
      <c r="C55" s="86"/>
      <c r="D55" s="86"/>
      <c r="E55" s="86"/>
      <c r="F55" s="26">
        <f>F50+F51</f>
        <v>1210885.8168394053</v>
      </c>
      <c r="H55" s="28"/>
      <c r="I55" s="28"/>
      <c r="K55" s="28"/>
      <c r="L55" s="28"/>
    </row>
    <row r="56" spans="1:12" ht="15.75" x14ac:dyDescent="0.25">
      <c r="A56" s="58" t="s">
        <v>26</v>
      </c>
      <c r="B56" s="58"/>
      <c r="C56" s="58"/>
      <c r="D56" s="58"/>
      <c r="E56" s="58"/>
      <c r="F56" s="27">
        <f>E16</f>
        <v>1326231.8400000001</v>
      </c>
      <c r="I56" s="28"/>
    </row>
    <row r="57" spans="1:12" ht="15.75" x14ac:dyDescent="0.25">
      <c r="A57" s="58" t="s">
        <v>27</v>
      </c>
      <c r="B57" s="58"/>
      <c r="C57" s="58"/>
      <c r="D57" s="58"/>
      <c r="E57" s="58"/>
      <c r="F57" s="26">
        <f>F16</f>
        <v>1308574.8500000001</v>
      </c>
      <c r="H57" s="28"/>
      <c r="I57" s="28"/>
    </row>
    <row r="58" spans="1:12" ht="15.75" x14ac:dyDescent="0.25">
      <c r="A58" s="82" t="s">
        <v>28</v>
      </c>
      <c r="B58" s="82"/>
      <c r="C58" s="82"/>
      <c r="D58" s="82"/>
      <c r="E58" s="82"/>
      <c r="F58" s="26">
        <f>F24+F56-F55</f>
        <v>-471404.03103940585</v>
      </c>
      <c r="H58" s="28"/>
      <c r="I58" s="28"/>
    </row>
    <row r="60" spans="1:12" x14ac:dyDescent="0.2">
      <c r="A60" s="1" t="s">
        <v>29</v>
      </c>
      <c r="F60" s="28"/>
    </row>
  </sheetData>
  <mergeCells count="54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12:D12"/>
    <mergeCell ref="A20:D20"/>
    <mergeCell ref="A21:D21"/>
    <mergeCell ref="A24:E24"/>
    <mergeCell ref="A25:E26"/>
    <mergeCell ref="A19:D19"/>
    <mergeCell ref="F6:G6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Липецкая 7</vt:lpstr>
      <vt:lpstr>'Липецкая 7'!Область_печати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2018-04-10T11:27:50Z</cp:lastPrinted>
  <dcterms:created xsi:type="dcterms:W3CDTF">2013-05-24T09:13:10Z</dcterms:created>
  <dcterms:modified xsi:type="dcterms:W3CDTF">2018-04-10T11:27:52Z</dcterms:modified>
</cp:coreProperties>
</file>